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sbotello\Downloads\"/>
    </mc:Choice>
  </mc:AlternateContent>
  <xr:revisionPtr revIDLastSave="0" documentId="13_ncr:1_{BA24B379-14B7-426E-B4FD-2B1AE7827D03}" xr6:coauthVersionLast="47" xr6:coauthVersionMax="47" xr10:uidLastSave="{00000000-0000-0000-0000-000000000000}"/>
  <bookViews>
    <workbookView xWindow="-120" yWindow="-120" windowWidth="29040" windowHeight="15720" activeTab="1" xr2:uid="{00000000-000D-0000-FFFF-FFFF00000000}"/>
  </bookViews>
  <sheets>
    <sheet name="CAMPE REGULAR" sheetId="5" r:id="rId1"/>
    <sheet name="ADMIN Y FINANCIERA 2025" sheetId="4" r:id="rId2"/>
    <sheet name="OBLIGACIONES CONTRACTUALES" sheetId="2" r:id="rId3"/>
    <sheet name="MATRIZ" sheetId="3" r:id="rId4"/>
  </sheets>
  <definedNames>
    <definedName name="_xlnm._FilterDatabase" localSheetId="1" hidden="1">'ADMIN Y FINANCIERA 2025'!$A$15:$Z$18</definedName>
    <definedName name="_xlnm._FilterDatabase" localSheetId="0" hidden="1">'CAMPE REGULAR'!$A$15:$Z$25</definedName>
    <definedName name="_Hlk188858963" localSheetId="2">'OBLIGACIONES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25" i="5" l="1"/>
  <c r="N23" i="5"/>
  <c r="K23" i="5"/>
  <c r="O23" i="5" s="1"/>
  <c r="N22" i="5"/>
  <c r="K22" i="5"/>
  <c r="O22" i="5" s="1"/>
  <c r="N21" i="5"/>
  <c r="K21" i="5"/>
  <c r="O21" i="5" s="1"/>
  <c r="N20" i="5"/>
  <c r="K20" i="5"/>
  <c r="O20" i="5" s="1"/>
  <c r="N19" i="5"/>
  <c r="K19" i="5"/>
  <c r="O19" i="5" s="1"/>
  <c r="N18" i="5"/>
  <c r="K18" i="5"/>
  <c r="O18" i="5" s="1"/>
  <c r="N17" i="5"/>
  <c r="K17" i="5"/>
  <c r="O17" i="5" s="1"/>
  <c r="N16" i="5"/>
  <c r="K16" i="5"/>
  <c r="K25" i="5" l="1"/>
  <c r="O25" i="5" s="1"/>
  <c r="O16" i="5"/>
  <c r="E18" i="4"/>
  <c r="D11" i="5" l="1"/>
  <c r="E11" i="5" s="1"/>
  <c r="N16" i="4"/>
  <c r="K16" i="4"/>
  <c r="O16" i="4" s="1"/>
  <c r="K18" i="4" l="1"/>
  <c r="D11" i="4" s="1"/>
  <c r="E11" i="4" s="1"/>
  <c r="O18" i="4" l="1"/>
</calcChain>
</file>

<file path=xl/sharedStrings.xml><?xml version="1.0" encoding="utf-8"?>
<sst xmlns="http://schemas.openxmlformats.org/spreadsheetml/2006/main" count="332" uniqueCount="150">
  <si>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</si>
  <si>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</si>
  <si>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</si>
  <si>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</si>
  <si>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</si>
  <si>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</si>
  <si>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</si>
  <si>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</si>
  <si>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</si>
  <si>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</si>
  <si>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</si>
  <si>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</si>
  <si>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</si>
  <si>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</si>
  <si>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</si>
  <si>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</si>
  <si>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</si>
  <si>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</si>
  <si>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</si>
  <si>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</si>
  <si>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</si>
  <si>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</si>
  <si>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</si>
  <si>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</si>
  <si>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</si>
  <si>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</si>
  <si>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</si>
  <si>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</si>
  <si>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</si>
  <si>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</si>
  <si>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</si>
  <si>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</si>
  <si>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</si>
  <si>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</si>
  <si>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</si>
  <si>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</si>
  <si>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</si>
  <si>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</si>
  <si>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</si>
  <si>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</si>
  <si>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</si>
  <si>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</si>
  <si>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</si>
  <si>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</si>
  <si>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</si>
  <si>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</si>
  <si>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</si>
  <si>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</si>
  <si>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</si>
  <si>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</si>
  <si>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</si>
  <si>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</si>
  <si>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</si>
  <si>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</si>
  <si>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</si>
  <si>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</si>
  <si>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</si>
  <si>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</si>
  <si>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</si>
  <si>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</si>
  <si>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</si>
  <si>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</si>
  <si>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</si>
  <si>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</si>
  <si>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</si>
  <si>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</si>
  <si>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</si>
  <si>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</si>
  <si>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</si>
  <si>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</si>
  <si>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</si>
  <si>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</si>
  <si>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</si>
  <si>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</si>
  <si>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</si>
  <si>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</si>
  <si>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</si>
  <si>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</si>
  <si>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</si>
  <si>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</si>
  <si>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</si>
  <si>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</si>
  <si>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</si>
  <si>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</si>
  <si>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</si>
  <si>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</si>
  <si>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</si>
  <si>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</si>
  <si>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</si>
  <si>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</si>
  <si>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</si>
  <si>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</si>
  <si>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</si>
  <si>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</si>
  <si>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</si>
  <si>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</si>
  <si>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</si>
  <si>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</si>
  <si>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</si>
  <si>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</si>
  <si>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</si>
  <si>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</si>
  <si>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</si>
  <si>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</si>
  <si>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</si>
  <si>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</si>
  <si>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</si>
  <si>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</si>
  <si>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</si>
  <si>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</si>
  <si>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</si>
  <si>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</si>
  <si>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</si>
  <si>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</si>
  <si>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</si>
  <si>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</si>
  <si>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</si>
  <si>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</si>
  <si>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</si>
  <si>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</si>
  <si>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</si>
  <si>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</si>
  <si>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</si>
  <si>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</si>
  <si>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</si>
  <si>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</si>
  <si>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</si>
  <si>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</si>
  <si>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</si>
  <si>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</si>
  <si>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</si>
  <si>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</si>
  <si>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</si>
  <si>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</si>
  <si>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</si>
  <si>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</si>
  <si>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</si>
  <si>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</si>
  <si>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</si>
  <si>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</si>
  <si>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</si>
  <si>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</si>
  <si>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</si>
  <si>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Enfoque Diferencial</t>
  </si>
  <si>
    <t>Atención Integral a la Primera Infancia</t>
  </si>
  <si>
    <t>Compartamiento Emprendedor</t>
  </si>
  <si>
    <t>Servicios Farmaceuticos</t>
  </si>
  <si>
    <t>Sistemas Teleinformáticos</t>
  </si>
  <si>
    <t>Título profesional en los núcleos de conocimiento de Antropología, artes liberales, o Filosofía, teología y afines, o Educación, o Sociología, trabajo social y afines,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</si>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</sst>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3">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9" xfId="0" applyFont="1" applyBorder="1" applyAlignment="1">
      <alignment horizontal="center" vertical="center"/>
    </xf>
    <xf numFmtId="0" fontId="7" fillId="0" borderId="20" xfId="0" applyFont="1" applyBorder="1" applyAlignment="1">
      <alignment horizontal="center" vertical="center" textRotation="90" wrapText="1"/>
    </xf>
    <xf numFmtId="0" fontId="7" fillId="0" borderId="20"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1" fillId="9" borderId="13" xfId="0" applyFont="1" applyFill="1" applyBorder="1"/>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4"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4" fillId="0" borderId="0" xfId="0" applyFont="1" applyAlignment="1">
      <alignment horizontal="center"/>
    </xf>
    <xf numFmtId="0" fontId="0" fillId="0" borderId="0" xfId="0"/>
    <xf numFmtId="164" fontId="5" fillId="2" borderId="9" xfId="0" applyNumberFormat="1" applyFont="1" applyFill="1" applyBorder="1" applyAlignment="1">
      <alignment horizontal="center" vertical="center" wrapText="1"/>
    </xf>
    <xf numFmtId="0" fontId="2" fillId="0" borderId="8" xfId="0" applyFont="1" applyBorder="1"/>
    <xf numFmtId="3" fontId="5" fillId="2" borderId="14" xfId="0" applyNumberFormat="1" applyFont="1" applyFill="1" applyBorder="1" applyAlignment="1">
      <alignment horizontal="center" vertical="center" wrapText="1"/>
    </xf>
    <xf numFmtId="0" fontId="2" fillId="0" borderId="10" xfId="0" applyFont="1" applyBorder="1"/>
    <xf numFmtId="0" fontId="4" fillId="2" borderId="14" xfId="0" applyFont="1" applyFill="1" applyBorder="1" applyAlignment="1">
      <alignment horizontal="center" vertical="center"/>
    </xf>
    <xf numFmtId="0" fontId="5" fillId="2" borderId="12" xfId="0" applyFont="1" applyFill="1" applyBorder="1" applyAlignment="1">
      <alignment horizontal="center" vertical="center" wrapText="1"/>
    </xf>
    <xf numFmtId="3" fontId="5" fillId="3" borderId="9" xfId="0" applyNumberFormat="1" applyFont="1" applyFill="1" applyBorder="1" applyAlignment="1">
      <alignment horizontal="center" vertical="center" wrapText="1"/>
    </xf>
    <xf numFmtId="0" fontId="5" fillId="2" borderId="12" xfId="0" applyFont="1" applyFill="1" applyBorder="1" applyAlignment="1">
      <alignment horizontal="center" vertical="center"/>
    </xf>
    <xf numFmtId="0" fontId="2" fillId="0" borderId="14" xfId="0" applyFont="1" applyBorder="1"/>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0" borderId="9" xfId="0" applyFont="1" applyBorder="1" applyAlignment="1">
      <alignment horizontal="left" vertical="center"/>
    </xf>
    <xf numFmtId="0" fontId="2" fillId="0" borderId="11" xfId="0" applyFont="1" applyBorder="1"/>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5" fillId="0" borderId="9" xfId="0" applyFont="1" applyBorder="1" applyAlignment="1">
      <alignment horizontal="left"/>
    </xf>
    <xf numFmtId="0" fontId="12" fillId="5" borderId="15" xfId="0" applyFont="1" applyFill="1" applyBorder="1" applyAlignment="1">
      <alignment horizontal="center" vertical="center" wrapText="1"/>
    </xf>
    <xf numFmtId="0" fontId="2" fillId="0" borderId="18" xfId="0" applyFont="1" applyBorder="1"/>
    <xf numFmtId="0" fontId="2" fillId="0" borderId="19" xfId="0" applyFont="1" applyBorder="1"/>
    <xf numFmtId="0" fontId="12" fillId="5" borderId="15" xfId="0" applyFont="1" applyFill="1" applyBorder="1" applyAlignment="1">
      <alignment horizontal="center" vertical="center" textRotation="90" wrapText="1"/>
    </xf>
    <xf numFmtId="0" fontId="13" fillId="6" borderId="15" xfId="0" applyFont="1" applyFill="1" applyBorder="1" applyAlignment="1">
      <alignment horizontal="center" vertical="center" textRotation="90" wrapText="1"/>
    </xf>
    <xf numFmtId="0" fontId="13" fillId="6" borderId="15"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2" fillId="0" borderId="17"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85496420-DE05-4C3C-A2E4-44604A0CC58E}"/>
            </a:ext>
          </a:extLst>
        </xdr:cNvPr>
        <xdr:cNvPicPr preferRelativeResize="0"/>
      </xdr:nvPicPr>
      <xdr:blipFill>
        <a:blip xmlns:r="http://schemas.openxmlformats.org/officeDocument/2006/relationships" r:embed="rId1" cstate="print"/>
        <a:stretch>
          <a:fillRect/>
        </a:stretch>
      </xdr:blipFill>
      <xdr:spPr>
        <a:xfrm>
          <a:off x="11953875" y="66675"/>
          <a:ext cx="647700" cy="54292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10</xdr:col>
      <xdr:colOff>619125</xdr:colOff>
      <xdr:row>18</xdr:row>
      <xdr:rowOff>133351</xdr:rowOff>
    </xdr:from>
    <xdr:to>
      <xdr:col>11</xdr:col>
      <xdr:colOff>762000</xdr:colOff>
      <xdr:row>19</xdr:row>
      <xdr:rowOff>329008</xdr:rowOff>
    </xdr:to>
    <xdr:pic>
      <xdr:nvPicPr>
        <xdr:cNvPr id="3" name="Imagen 2">
          <a:extLst>
            <a:ext uri="{FF2B5EF4-FFF2-40B4-BE49-F238E27FC236}">
              <a16:creationId xmlns:a16="http://schemas.microsoft.com/office/drawing/2014/main" id="{DC4F62E8-97AA-895E-72EF-95992FB2C15B}"/>
            </a:ext>
          </a:extLst>
        </xdr:cNvPr>
        <xdr:cNvPicPr>
          <a:picLocks noChangeAspect="1"/>
        </xdr:cNvPicPr>
      </xdr:nvPicPr>
      <xdr:blipFill>
        <a:blip xmlns:r="http://schemas.openxmlformats.org/officeDocument/2006/relationships" r:embed="rId2"/>
        <a:stretch>
          <a:fillRect/>
        </a:stretch>
      </xdr:blipFill>
      <xdr:spPr>
        <a:xfrm>
          <a:off x="11163300" y="5543551"/>
          <a:ext cx="1171575" cy="56713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D3AFFF-3669-4834-BA8F-33A42EF415B7}">
  <sheetPr>
    <tabColor rgb="FF00B0F0"/>
  </sheetPr>
  <dimension ref="A1:Z978"/>
  <sheetViews>
    <sheetView topLeftCell="A21" zoomScaleNormal="100" workbookViewId="0">
      <selection activeCell="A29" sqref="A29:Q29"/>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4"/>
      <c r="B1" s="85"/>
      <c r="C1" s="85"/>
      <c r="D1" s="85"/>
      <c r="E1" s="85"/>
      <c r="F1" s="85"/>
      <c r="G1" s="85"/>
      <c r="H1" s="85"/>
      <c r="I1" s="85"/>
      <c r="J1" s="85"/>
      <c r="K1" s="85"/>
      <c r="L1" s="85"/>
      <c r="M1" s="85"/>
      <c r="N1" s="85"/>
      <c r="O1" s="85"/>
      <c r="P1" s="86"/>
      <c r="Q1" s="1" t="s">
        <v>0</v>
      </c>
      <c r="R1" s="2"/>
      <c r="S1" s="2"/>
      <c r="T1" s="2"/>
      <c r="U1" s="2"/>
      <c r="V1" s="2"/>
      <c r="W1" s="2"/>
      <c r="X1" s="2"/>
      <c r="Y1" s="2"/>
      <c r="Z1" s="2"/>
    </row>
    <row r="2" spans="1:26" ht="30.75" customHeight="1" x14ac:dyDescent="0.25">
      <c r="A2" s="87"/>
      <c r="B2" s="88"/>
      <c r="C2" s="88"/>
      <c r="D2" s="88"/>
      <c r="E2" s="88"/>
      <c r="F2" s="88"/>
      <c r="G2" s="88"/>
      <c r="H2" s="88"/>
      <c r="I2" s="88"/>
      <c r="J2" s="88"/>
      <c r="K2" s="88"/>
      <c r="L2" s="88"/>
      <c r="M2" s="88"/>
      <c r="N2" s="88"/>
      <c r="O2" s="88"/>
      <c r="P2" s="89"/>
      <c r="Q2" s="3" t="s">
        <v>1</v>
      </c>
      <c r="R2" s="2"/>
      <c r="S2" s="2"/>
      <c r="T2" s="2"/>
      <c r="U2" s="2"/>
      <c r="V2" s="2"/>
      <c r="W2" s="2"/>
      <c r="X2" s="2"/>
      <c r="Y2" s="2"/>
      <c r="Z2" s="2"/>
    </row>
    <row r="3" spans="1:26" ht="34.5" customHeight="1" x14ac:dyDescent="0.25">
      <c r="A3" s="90" t="s">
        <v>2</v>
      </c>
      <c r="B3" s="79"/>
      <c r="C3" s="79"/>
      <c r="D3" s="79"/>
      <c r="E3" s="79"/>
      <c r="F3" s="79"/>
      <c r="G3" s="79"/>
      <c r="H3" s="79"/>
      <c r="I3" s="79"/>
      <c r="J3" s="79"/>
      <c r="K3" s="79"/>
      <c r="L3" s="79"/>
      <c r="M3" s="79"/>
      <c r="N3" s="79"/>
      <c r="O3" s="79"/>
      <c r="P3" s="79"/>
      <c r="Q3" s="66"/>
      <c r="R3" s="2"/>
      <c r="S3" s="2"/>
      <c r="T3" s="2"/>
      <c r="U3" s="2"/>
      <c r="V3" s="2"/>
      <c r="W3" s="2"/>
      <c r="X3" s="2"/>
      <c r="Y3" s="2"/>
      <c r="Z3" s="2"/>
    </row>
    <row r="4" spans="1:26" ht="14.25" customHeight="1" x14ac:dyDescent="0.25">
      <c r="A4" s="91" t="s">
        <v>3</v>
      </c>
      <c r="B4" s="79"/>
      <c r="C4" s="79"/>
      <c r="D4" s="79"/>
      <c r="E4" s="79"/>
      <c r="F4" s="79"/>
      <c r="G4" s="79"/>
      <c r="H4" s="79"/>
      <c r="I4" s="79"/>
      <c r="J4" s="79"/>
      <c r="K4" s="79"/>
      <c r="L4" s="79"/>
      <c r="M4" s="79"/>
      <c r="N4" s="79"/>
      <c r="O4" s="79"/>
      <c r="P4" s="79"/>
      <c r="Q4" s="66"/>
      <c r="R4" s="2"/>
      <c r="S4" s="2"/>
      <c r="T4" s="2"/>
      <c r="U4" s="2"/>
      <c r="V4" s="2"/>
      <c r="W4" s="2"/>
      <c r="X4" s="2"/>
      <c r="Y4" s="2"/>
      <c r="Z4" s="2"/>
    </row>
    <row r="5" spans="1:26" ht="14.25" customHeight="1" x14ac:dyDescent="0.25">
      <c r="A5" s="92"/>
      <c r="B5" s="79"/>
      <c r="C5" s="79"/>
      <c r="D5" s="79"/>
      <c r="E5" s="79"/>
      <c r="F5" s="79"/>
      <c r="G5" s="79"/>
      <c r="H5" s="79"/>
      <c r="I5" s="79"/>
      <c r="J5" s="79"/>
      <c r="K5" s="79"/>
      <c r="L5" s="79"/>
      <c r="M5" s="79"/>
      <c r="N5" s="79"/>
      <c r="O5" s="79"/>
      <c r="P5" s="79"/>
      <c r="Q5" s="66"/>
      <c r="R5" s="2"/>
      <c r="S5" s="2"/>
      <c r="T5" s="2"/>
      <c r="U5" s="2"/>
      <c r="V5" s="2"/>
      <c r="W5" s="2"/>
      <c r="X5" s="2"/>
      <c r="Y5" s="2"/>
      <c r="Z5" s="2"/>
    </row>
    <row r="6" spans="1:26" ht="14.25" customHeight="1" x14ac:dyDescent="0.25">
      <c r="A6" s="93" t="s">
        <v>4</v>
      </c>
      <c r="B6" s="79"/>
      <c r="C6" s="79"/>
      <c r="D6" s="79"/>
      <c r="E6" s="79"/>
      <c r="F6" s="79"/>
      <c r="G6" s="79"/>
      <c r="H6" s="79"/>
      <c r="I6" s="79"/>
      <c r="J6" s="79"/>
      <c r="K6" s="79"/>
      <c r="L6" s="79"/>
      <c r="M6" s="79"/>
      <c r="N6" s="79"/>
      <c r="O6" s="79"/>
      <c r="P6" s="79"/>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94" t="s">
        <v>112</v>
      </c>
      <c r="B8" s="79"/>
      <c r="C8" s="79"/>
      <c r="D8" s="79"/>
      <c r="E8" s="79"/>
      <c r="F8" s="79"/>
      <c r="G8" s="79"/>
      <c r="H8" s="79"/>
      <c r="I8" s="79"/>
      <c r="J8" s="66"/>
      <c r="K8" s="4"/>
      <c r="L8" s="5"/>
      <c r="M8" s="5"/>
      <c r="N8" s="5"/>
      <c r="O8" s="5"/>
      <c r="P8" s="5"/>
      <c r="Q8" s="2"/>
      <c r="R8" s="2"/>
      <c r="S8" s="2"/>
      <c r="T8" s="2"/>
      <c r="U8" s="2"/>
      <c r="V8" s="2"/>
      <c r="W8" s="2"/>
      <c r="X8" s="2"/>
      <c r="Y8" s="2"/>
      <c r="Z8" s="2"/>
    </row>
    <row r="9" spans="1:26" ht="14.25" customHeight="1" x14ac:dyDescent="0.25">
      <c r="A9" s="78" t="s">
        <v>5</v>
      </c>
      <c r="B9" s="79"/>
      <c r="C9" s="66"/>
      <c r="D9" s="6"/>
      <c r="E9" s="7"/>
      <c r="F9" s="8"/>
      <c r="G9" s="8"/>
      <c r="H9" s="8"/>
      <c r="I9" s="8"/>
      <c r="J9" s="52"/>
      <c r="K9" s="52"/>
      <c r="L9" s="9"/>
      <c r="M9" s="9"/>
      <c r="N9" s="9"/>
      <c r="O9" s="9"/>
      <c r="P9" s="9"/>
      <c r="Q9" s="2"/>
      <c r="R9" s="2"/>
      <c r="S9" s="2"/>
      <c r="T9" s="2"/>
      <c r="U9" s="2"/>
      <c r="V9" s="2"/>
      <c r="W9" s="2"/>
      <c r="X9" s="2"/>
      <c r="Y9" s="2"/>
      <c r="Z9" s="2"/>
    </row>
    <row r="10" spans="1:26" ht="14.25" customHeight="1" x14ac:dyDescent="0.25">
      <c r="A10" s="80">
        <v>3818187875</v>
      </c>
      <c r="B10" s="79"/>
      <c r="C10" s="66"/>
      <c r="D10" s="10"/>
      <c r="E10" s="11"/>
      <c r="F10" s="8"/>
      <c r="G10" s="8"/>
      <c r="H10" s="7"/>
      <c r="I10" s="53"/>
      <c r="J10" s="81" t="s">
        <v>6</v>
      </c>
      <c r="K10" s="79"/>
      <c r="L10" s="79"/>
      <c r="M10" s="79"/>
      <c r="N10" s="79"/>
      <c r="O10" s="79"/>
      <c r="P10" s="79"/>
      <c r="Q10" s="66"/>
      <c r="R10" s="2"/>
      <c r="S10" s="2"/>
      <c r="T10" s="2"/>
      <c r="U10" s="2"/>
      <c r="V10" s="2"/>
      <c r="W10" s="2"/>
      <c r="X10" s="2"/>
      <c r="Y10" s="2"/>
      <c r="Z10" s="2"/>
    </row>
    <row r="11" spans="1:26" ht="14.25" customHeight="1" x14ac:dyDescent="0.25">
      <c r="A11" s="82" t="s">
        <v>7</v>
      </c>
      <c r="B11" s="79"/>
      <c r="C11" s="66"/>
      <c r="D11" s="55">
        <f>+K25</f>
        <v>426221352.66666669</v>
      </c>
      <c r="E11" s="11">
        <f>+A10-D11</f>
        <v>3391966522.3333335</v>
      </c>
      <c r="F11" s="8"/>
      <c r="G11" s="8"/>
      <c r="H11" s="8"/>
      <c r="I11" s="53"/>
      <c r="J11" s="12" t="s">
        <v>8</v>
      </c>
      <c r="K11" s="83" t="s">
        <v>113</v>
      </c>
      <c r="L11" s="79"/>
      <c r="M11" s="79"/>
      <c r="N11" s="79"/>
      <c r="O11" s="79"/>
      <c r="P11" s="79"/>
      <c r="Q11" s="66"/>
      <c r="R11" s="2"/>
      <c r="S11" s="2"/>
      <c r="T11" s="2"/>
      <c r="U11" s="2"/>
      <c r="V11" s="2"/>
      <c r="W11" s="2"/>
      <c r="X11" s="2"/>
      <c r="Y11" s="2"/>
      <c r="Z11" s="2"/>
    </row>
    <row r="12" spans="1:26" ht="22.5" customHeight="1" x14ac:dyDescent="0.25">
      <c r="A12" s="82" t="s">
        <v>9</v>
      </c>
      <c r="B12" s="79"/>
      <c r="C12" s="66"/>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72" t="s">
        <v>12</v>
      </c>
      <c r="B13" s="70" t="s">
        <v>13</v>
      </c>
      <c r="C13" s="70" t="s">
        <v>14</v>
      </c>
      <c r="D13" s="70" t="s">
        <v>15</v>
      </c>
      <c r="E13" s="70" t="s">
        <v>16</v>
      </c>
      <c r="F13" s="74" t="s">
        <v>17</v>
      </c>
      <c r="G13" s="75"/>
      <c r="H13" s="65" t="s">
        <v>18</v>
      </c>
      <c r="I13" s="66"/>
      <c r="J13" s="67" t="s">
        <v>19</v>
      </c>
      <c r="K13" s="67" t="s">
        <v>20</v>
      </c>
      <c r="L13" s="54"/>
      <c r="M13" s="54"/>
      <c r="N13" s="67" t="s">
        <v>19</v>
      </c>
      <c r="O13" s="67" t="s">
        <v>20</v>
      </c>
      <c r="P13" s="15" t="s">
        <v>21</v>
      </c>
      <c r="Q13" s="69" t="s">
        <v>22</v>
      </c>
      <c r="R13" s="2"/>
      <c r="S13" s="2"/>
      <c r="T13" s="2"/>
      <c r="U13" s="2"/>
      <c r="V13" s="2"/>
      <c r="W13" s="2"/>
      <c r="X13" s="2"/>
      <c r="Y13" s="2"/>
      <c r="Z13" s="2"/>
    </row>
    <row r="14" spans="1:26" ht="30.75" customHeight="1" x14ac:dyDescent="0.25">
      <c r="A14" s="73"/>
      <c r="B14" s="73"/>
      <c r="C14" s="73"/>
      <c r="D14" s="73"/>
      <c r="E14" s="73"/>
      <c r="F14" s="76"/>
      <c r="G14" s="77"/>
      <c r="H14" s="70" t="s">
        <v>23</v>
      </c>
      <c r="I14" s="70" t="s">
        <v>24</v>
      </c>
      <c r="J14" s="68"/>
      <c r="K14" s="68"/>
      <c r="L14" s="16"/>
      <c r="M14" s="16"/>
      <c r="N14" s="68"/>
      <c r="O14" s="68"/>
      <c r="P14" s="16" t="s">
        <v>25</v>
      </c>
      <c r="Q14" s="68"/>
      <c r="R14" s="2"/>
      <c r="S14" s="2"/>
      <c r="T14" s="2"/>
      <c r="U14" s="2"/>
      <c r="V14" s="2"/>
      <c r="W14" s="2"/>
      <c r="X14" s="2"/>
      <c r="Y14" s="2"/>
      <c r="Z14" s="2"/>
    </row>
    <row r="15" spans="1:26" ht="31.5" customHeight="1" x14ac:dyDescent="0.25">
      <c r="A15" s="68"/>
      <c r="B15" s="68"/>
      <c r="C15" s="68"/>
      <c r="D15" s="68"/>
      <c r="E15" s="68"/>
      <c r="F15" s="17" t="s">
        <v>26</v>
      </c>
      <c r="G15" s="17" t="s">
        <v>27</v>
      </c>
      <c r="H15" s="68"/>
      <c r="I15" s="68"/>
      <c r="J15" s="71" t="s">
        <v>28</v>
      </c>
      <c r="K15" s="66"/>
      <c r="L15" s="18" t="s">
        <v>29</v>
      </c>
      <c r="M15" s="18" t="s">
        <v>30</v>
      </c>
      <c r="N15" s="71" t="s">
        <v>114</v>
      </c>
      <c r="O15" s="66"/>
      <c r="P15" s="19"/>
      <c r="Q15" s="20"/>
      <c r="R15" s="2"/>
      <c r="S15" s="2"/>
      <c r="T15" s="2"/>
      <c r="U15" s="2"/>
      <c r="V15" s="2"/>
      <c r="W15" s="2"/>
      <c r="X15" s="2"/>
      <c r="Y15" s="2"/>
      <c r="Z15" s="2"/>
    </row>
    <row r="16" spans="1:26" s="44" customFormat="1" ht="60.75" customHeight="1" x14ac:dyDescent="0.25">
      <c r="A16" s="50" t="s">
        <v>31</v>
      </c>
      <c r="B16" s="45" t="s">
        <v>32</v>
      </c>
      <c r="C16" s="58" t="s">
        <v>144</v>
      </c>
      <c r="D16" s="41" t="s">
        <v>33</v>
      </c>
      <c r="E16" s="46">
        <v>2</v>
      </c>
      <c r="F16" s="42">
        <v>9</v>
      </c>
      <c r="G16" s="42">
        <v>15</v>
      </c>
      <c r="H16" s="56">
        <v>45691</v>
      </c>
      <c r="I16" s="56">
        <v>45976</v>
      </c>
      <c r="J16" s="57">
        <v>4599511</v>
      </c>
      <c r="K16" s="47">
        <f t="shared" ref="K16:K23" si="0">(F16*J16+(J16/30*G16))*E16</f>
        <v>87390709</v>
      </c>
      <c r="L16" s="43"/>
      <c r="M16" s="43"/>
      <c r="N16" s="48">
        <f t="shared" ref="N16:O23" si="1">+J16</f>
        <v>4599511</v>
      </c>
      <c r="O16" s="47">
        <f t="shared" si="1"/>
        <v>87390709</v>
      </c>
      <c r="P16" s="47" t="s">
        <v>34</v>
      </c>
      <c r="Q16" s="62"/>
      <c r="R16" s="51"/>
      <c r="S16" s="51"/>
      <c r="T16" s="51"/>
      <c r="U16" s="51"/>
      <c r="V16" s="51"/>
      <c r="W16" s="51"/>
      <c r="X16" s="51"/>
      <c r="Y16" s="51"/>
      <c r="Z16" s="51"/>
    </row>
    <row r="17" spans="1:26" s="44" customFormat="1" ht="60.75" customHeight="1" x14ac:dyDescent="0.25">
      <c r="A17" s="50" t="s">
        <v>31</v>
      </c>
      <c r="B17" s="45" t="s">
        <v>32</v>
      </c>
      <c r="C17" s="58" t="s">
        <v>144</v>
      </c>
      <c r="D17" s="41" t="s">
        <v>33</v>
      </c>
      <c r="E17" s="46">
        <v>1</v>
      </c>
      <c r="F17" s="42">
        <v>7</v>
      </c>
      <c r="G17" s="42">
        <v>0</v>
      </c>
      <c r="H17" s="56">
        <v>45691</v>
      </c>
      <c r="I17" s="56">
        <v>45899</v>
      </c>
      <c r="J17" s="57">
        <v>4599511</v>
      </c>
      <c r="K17" s="47">
        <f t="shared" si="0"/>
        <v>32196577</v>
      </c>
      <c r="L17" s="43"/>
      <c r="M17" s="43"/>
      <c r="N17" s="48">
        <f t="shared" si="1"/>
        <v>4599511</v>
      </c>
      <c r="O17" s="47">
        <f t="shared" si="1"/>
        <v>32196577</v>
      </c>
      <c r="P17" s="47" t="s">
        <v>34</v>
      </c>
      <c r="Q17" s="62"/>
      <c r="R17" s="51"/>
      <c r="S17" s="51"/>
      <c r="T17" s="51"/>
      <c r="U17" s="51"/>
      <c r="V17" s="51"/>
      <c r="W17" s="51"/>
      <c r="X17" s="51"/>
      <c r="Y17" s="51"/>
      <c r="Z17" s="51"/>
    </row>
    <row r="18" spans="1:26" s="44" customFormat="1" ht="59.25" customHeight="1" x14ac:dyDescent="0.25">
      <c r="A18" s="50" t="s">
        <v>31</v>
      </c>
      <c r="B18" s="45" t="s">
        <v>32</v>
      </c>
      <c r="C18" s="58" t="s">
        <v>144</v>
      </c>
      <c r="D18" s="41" t="s">
        <v>33</v>
      </c>
      <c r="E18" s="46">
        <v>1</v>
      </c>
      <c r="F18" s="42">
        <v>7</v>
      </c>
      <c r="G18" s="42">
        <v>0</v>
      </c>
      <c r="H18" s="56">
        <v>45717</v>
      </c>
      <c r="I18" s="56">
        <v>45930</v>
      </c>
      <c r="J18" s="57">
        <v>4599511</v>
      </c>
      <c r="K18" s="47">
        <f t="shared" si="0"/>
        <v>32196577</v>
      </c>
      <c r="L18" s="43"/>
      <c r="M18" s="43"/>
      <c r="N18" s="48">
        <f t="shared" si="1"/>
        <v>4599511</v>
      </c>
      <c r="O18" s="47">
        <f t="shared" si="1"/>
        <v>32196577</v>
      </c>
      <c r="P18" s="47" t="s">
        <v>34</v>
      </c>
      <c r="Q18" s="62"/>
      <c r="R18" s="51"/>
      <c r="S18" s="51"/>
      <c r="T18" s="51"/>
      <c r="U18" s="51"/>
      <c r="V18" s="51"/>
      <c r="W18" s="51"/>
      <c r="X18" s="51"/>
      <c r="Y18" s="51"/>
      <c r="Z18" s="51"/>
    </row>
    <row r="19" spans="1:26" s="44" customFormat="1" ht="59.25" customHeight="1" x14ac:dyDescent="0.25">
      <c r="A19" s="50" t="s">
        <v>31</v>
      </c>
      <c r="B19" s="45" t="s">
        <v>32</v>
      </c>
      <c r="C19" s="58" t="s">
        <v>145</v>
      </c>
      <c r="D19" s="41" t="s">
        <v>33</v>
      </c>
      <c r="E19" s="46">
        <v>1</v>
      </c>
      <c r="F19" s="42">
        <v>10</v>
      </c>
      <c r="G19" s="42">
        <v>15</v>
      </c>
      <c r="H19" s="56">
        <v>45691</v>
      </c>
      <c r="I19" s="56">
        <v>46006</v>
      </c>
      <c r="J19" s="57">
        <v>4599511</v>
      </c>
      <c r="K19" s="47">
        <f t="shared" si="0"/>
        <v>48294865.5</v>
      </c>
      <c r="L19" s="43"/>
      <c r="M19" s="43"/>
      <c r="N19" s="48">
        <f t="shared" si="1"/>
        <v>4599511</v>
      </c>
      <c r="O19" s="47">
        <f t="shared" si="1"/>
        <v>48294865.5</v>
      </c>
      <c r="P19" s="47" t="s">
        <v>34</v>
      </c>
      <c r="Q19" s="62"/>
      <c r="R19" s="51"/>
      <c r="S19" s="51"/>
      <c r="T19" s="51"/>
      <c r="U19" s="51"/>
      <c r="V19" s="51"/>
      <c r="W19" s="51"/>
      <c r="X19" s="51"/>
      <c r="Y19" s="51"/>
      <c r="Z19" s="51"/>
    </row>
    <row r="20" spans="1:26" s="44" customFormat="1" ht="48" customHeight="1" x14ac:dyDescent="0.25">
      <c r="A20" s="50" t="s">
        <v>31</v>
      </c>
      <c r="B20" s="45" t="s">
        <v>32</v>
      </c>
      <c r="C20" s="58" t="s">
        <v>146</v>
      </c>
      <c r="D20" s="41" t="s">
        <v>33</v>
      </c>
      <c r="E20" s="46">
        <v>1</v>
      </c>
      <c r="F20" s="42">
        <v>10</v>
      </c>
      <c r="G20" s="42">
        <v>15</v>
      </c>
      <c r="H20" s="56">
        <v>45691</v>
      </c>
      <c r="I20" s="56">
        <v>46006</v>
      </c>
      <c r="J20" s="57">
        <v>4599511</v>
      </c>
      <c r="K20" s="47">
        <f t="shared" si="0"/>
        <v>48294865.5</v>
      </c>
      <c r="L20" s="47"/>
      <c r="M20" s="47"/>
      <c r="N20" s="48">
        <f t="shared" si="1"/>
        <v>4599511</v>
      </c>
      <c r="O20" s="47">
        <f>+K20</f>
        <v>48294865.5</v>
      </c>
      <c r="P20" s="47" t="s">
        <v>34</v>
      </c>
      <c r="Q20" s="62"/>
      <c r="R20" s="49"/>
      <c r="S20" s="49"/>
      <c r="T20" s="49"/>
      <c r="U20" s="49"/>
      <c r="V20" s="49"/>
      <c r="W20" s="49"/>
      <c r="X20" s="49"/>
      <c r="Y20" s="49"/>
      <c r="Z20" s="49"/>
    </row>
    <row r="21" spans="1:26" s="44" customFormat="1" ht="48" customHeight="1" x14ac:dyDescent="0.25">
      <c r="A21" s="50" t="s">
        <v>31</v>
      </c>
      <c r="B21" s="45" t="s">
        <v>32</v>
      </c>
      <c r="C21" s="58" t="s">
        <v>147</v>
      </c>
      <c r="D21" s="41" t="s">
        <v>33</v>
      </c>
      <c r="E21" s="46">
        <v>2</v>
      </c>
      <c r="F21" s="42">
        <v>9</v>
      </c>
      <c r="G21" s="42">
        <v>10</v>
      </c>
      <c r="H21" s="56">
        <v>45691</v>
      </c>
      <c r="I21" s="56">
        <v>45971</v>
      </c>
      <c r="J21" s="57">
        <v>4599511</v>
      </c>
      <c r="K21" s="47">
        <f t="shared" si="0"/>
        <v>85857538.666666672</v>
      </c>
      <c r="L21" s="47"/>
      <c r="M21" s="47"/>
      <c r="N21" s="48">
        <f t="shared" si="1"/>
        <v>4599511</v>
      </c>
      <c r="O21" s="47">
        <f>+K21</f>
        <v>85857538.666666672</v>
      </c>
      <c r="P21" s="47" t="s">
        <v>34</v>
      </c>
      <c r="Q21" s="62"/>
      <c r="R21" s="49"/>
      <c r="S21" s="49"/>
      <c r="T21" s="49"/>
      <c r="U21" s="49"/>
      <c r="V21" s="49"/>
      <c r="W21" s="49"/>
      <c r="X21" s="49"/>
      <c r="Y21" s="49"/>
      <c r="Z21" s="49"/>
    </row>
    <row r="22" spans="1:26" s="44" customFormat="1" ht="48" customHeight="1" x14ac:dyDescent="0.25">
      <c r="A22" s="50" t="s">
        <v>31</v>
      </c>
      <c r="B22" s="45" t="s">
        <v>32</v>
      </c>
      <c r="C22" s="58" t="s">
        <v>147</v>
      </c>
      <c r="D22" s="41" t="s">
        <v>33</v>
      </c>
      <c r="E22" s="46">
        <v>1</v>
      </c>
      <c r="F22" s="42">
        <v>9</v>
      </c>
      <c r="G22" s="42">
        <v>15</v>
      </c>
      <c r="H22" s="56">
        <v>45691</v>
      </c>
      <c r="I22" s="56">
        <v>45976</v>
      </c>
      <c r="J22" s="57">
        <v>4599511</v>
      </c>
      <c r="K22" s="47">
        <f t="shared" si="0"/>
        <v>43695354.5</v>
      </c>
      <c r="L22" s="47"/>
      <c r="M22" s="47"/>
      <c r="N22" s="48">
        <f t="shared" si="1"/>
        <v>4599511</v>
      </c>
      <c r="O22" s="47">
        <f>+K22</f>
        <v>43695354.5</v>
      </c>
      <c r="P22" s="47" t="s">
        <v>34</v>
      </c>
      <c r="Q22" s="62"/>
      <c r="R22" s="49"/>
      <c r="S22" s="49"/>
      <c r="T22" s="49"/>
      <c r="U22" s="49"/>
      <c r="V22" s="49"/>
      <c r="W22" s="49"/>
      <c r="X22" s="49"/>
      <c r="Y22" s="49"/>
      <c r="Z22" s="49"/>
    </row>
    <row r="23" spans="1:26" s="44" customFormat="1" ht="48" customHeight="1" x14ac:dyDescent="0.25">
      <c r="A23" s="50" t="s">
        <v>31</v>
      </c>
      <c r="B23" s="45" t="s">
        <v>32</v>
      </c>
      <c r="C23" s="58" t="s">
        <v>147</v>
      </c>
      <c r="D23" s="41" t="s">
        <v>33</v>
      </c>
      <c r="E23" s="46">
        <v>1</v>
      </c>
      <c r="F23" s="42">
        <v>10</v>
      </c>
      <c r="G23" s="42">
        <v>15</v>
      </c>
      <c r="H23" s="56">
        <v>45691</v>
      </c>
      <c r="I23" s="56">
        <v>46006</v>
      </c>
      <c r="J23" s="57">
        <v>4599511</v>
      </c>
      <c r="K23" s="47">
        <f t="shared" si="0"/>
        <v>48294865.5</v>
      </c>
      <c r="L23" s="47"/>
      <c r="M23" s="47"/>
      <c r="N23" s="48">
        <f t="shared" si="1"/>
        <v>4599511</v>
      </c>
      <c r="O23" s="47">
        <f>+K23</f>
        <v>48294865.5</v>
      </c>
      <c r="P23" s="47" t="s">
        <v>34</v>
      </c>
      <c r="Q23" s="62"/>
      <c r="R23" s="49"/>
      <c r="S23" s="49"/>
      <c r="T23" s="49"/>
      <c r="U23" s="49"/>
      <c r="V23" s="49"/>
      <c r="W23" s="49"/>
      <c r="X23" s="49"/>
      <c r="Y23" s="49"/>
      <c r="Z23" s="49"/>
    </row>
    <row r="25" spans="1:26" ht="14.25" customHeight="1" x14ac:dyDescent="0.25">
      <c r="A25" s="22" t="s">
        <v>35</v>
      </c>
      <c r="B25" s="23"/>
      <c r="C25" s="24"/>
      <c r="D25" s="25"/>
      <c r="E25" s="26">
        <f>SUM(E16:E23)</f>
        <v>10</v>
      </c>
      <c r="F25" s="27"/>
      <c r="G25" s="28" t="s">
        <v>36</v>
      </c>
      <c r="H25" s="11"/>
      <c r="I25" s="14"/>
      <c r="J25" s="29"/>
      <c r="K25" s="30">
        <f>SUM(K16:K23)</f>
        <v>426221352.66666669</v>
      </c>
      <c r="L25" s="30"/>
      <c r="M25" s="30"/>
      <c r="N25" s="29"/>
      <c r="O25" s="21">
        <f>K25</f>
        <v>426221352.66666669</v>
      </c>
      <c r="P25" s="14"/>
      <c r="Q25" s="31"/>
      <c r="R25" s="2"/>
      <c r="S25" s="2"/>
      <c r="T25" s="2"/>
      <c r="U25" s="2"/>
      <c r="V25" s="2"/>
      <c r="W25" s="2"/>
      <c r="X25" s="2"/>
      <c r="Y25" s="2"/>
      <c r="Z25" s="2"/>
    </row>
    <row r="26" spans="1:26" ht="29.25" customHeight="1" x14ac:dyDescent="0.25">
      <c r="A26" s="2"/>
      <c r="B26" s="32"/>
      <c r="C26" s="2"/>
      <c r="D26" s="2"/>
      <c r="E26" s="2"/>
      <c r="F26" s="2"/>
      <c r="G26" s="2"/>
      <c r="H26" s="2"/>
      <c r="I26" s="2"/>
      <c r="J26" s="2"/>
      <c r="K26" s="33"/>
      <c r="L26" s="2"/>
      <c r="M26" s="2"/>
      <c r="N26" s="34"/>
      <c r="O26" s="2"/>
      <c r="P26" s="2"/>
      <c r="Q26" s="35"/>
      <c r="R26" s="2"/>
      <c r="S26" s="2"/>
      <c r="T26" s="2"/>
      <c r="U26" s="2"/>
      <c r="V26" s="2"/>
      <c r="W26" s="2"/>
      <c r="X26" s="2"/>
      <c r="Y26" s="2"/>
      <c r="Z26" s="2"/>
    </row>
    <row r="27" spans="1:26" ht="30.75" customHeight="1" x14ac:dyDescent="0.25">
      <c r="A27" s="2"/>
      <c r="B27" s="2"/>
      <c r="C27" s="2"/>
      <c r="D27" s="2"/>
      <c r="E27" s="2"/>
      <c r="F27" s="2"/>
      <c r="G27" s="2"/>
      <c r="H27" s="2"/>
      <c r="I27" s="2"/>
      <c r="J27" s="2"/>
      <c r="K27" s="34"/>
      <c r="L27" s="34"/>
      <c r="M27" s="34"/>
      <c r="N27" s="34"/>
      <c r="O27" s="34"/>
      <c r="P27" s="2"/>
      <c r="Q27" s="35"/>
      <c r="R27" s="2"/>
      <c r="S27" s="2"/>
      <c r="T27" s="2"/>
      <c r="U27" s="2"/>
      <c r="V27" s="2"/>
      <c r="W27" s="2"/>
      <c r="X27" s="2"/>
      <c r="Y27" s="2"/>
      <c r="Z27" s="2"/>
    </row>
    <row r="28" spans="1:26" ht="14.25" customHeight="1" x14ac:dyDescent="0.25">
      <c r="A28" s="63" t="s">
        <v>115</v>
      </c>
      <c r="B28" s="64"/>
      <c r="C28" s="64"/>
      <c r="D28" s="64"/>
      <c r="E28" s="64"/>
      <c r="F28" s="64"/>
      <c r="G28" s="64"/>
      <c r="H28" s="64"/>
      <c r="I28" s="64"/>
      <c r="J28" s="64"/>
      <c r="K28" s="64"/>
      <c r="L28" s="64"/>
      <c r="M28" s="64"/>
      <c r="N28" s="64"/>
      <c r="O28" s="64"/>
      <c r="P28" s="64"/>
      <c r="Q28" s="64"/>
      <c r="R28" s="2"/>
      <c r="S28" s="2"/>
      <c r="T28" s="2"/>
      <c r="U28" s="2"/>
      <c r="V28" s="2"/>
      <c r="W28" s="2"/>
      <c r="X28" s="2"/>
      <c r="Y28" s="2"/>
      <c r="Z28" s="2"/>
    </row>
    <row r="29" spans="1:26" ht="14.25" customHeight="1" x14ac:dyDescent="0.25">
      <c r="A29" s="63" t="s">
        <v>37</v>
      </c>
      <c r="B29" s="64"/>
      <c r="C29" s="64"/>
      <c r="D29" s="64"/>
      <c r="E29" s="64"/>
      <c r="F29" s="64"/>
      <c r="G29" s="64"/>
      <c r="H29" s="64"/>
      <c r="I29" s="64"/>
      <c r="J29" s="64"/>
      <c r="K29" s="64"/>
      <c r="L29" s="64"/>
      <c r="M29" s="64"/>
      <c r="N29" s="64"/>
      <c r="O29" s="64"/>
      <c r="P29" s="64"/>
      <c r="Q29" s="64"/>
      <c r="R29" s="2"/>
      <c r="S29" s="2"/>
      <c r="T29" s="2"/>
      <c r="U29" s="2"/>
      <c r="V29" s="2"/>
      <c r="W29" s="2"/>
      <c r="X29" s="2"/>
      <c r="Y29" s="2"/>
      <c r="Z29" s="2"/>
    </row>
    <row r="30" spans="1:26" ht="14.25" customHeight="1" x14ac:dyDescent="0.25">
      <c r="A30" s="2"/>
      <c r="B30" s="2"/>
      <c r="C30" s="2"/>
      <c r="D30" s="2"/>
      <c r="E30" s="2"/>
      <c r="F30" s="2"/>
      <c r="G30" s="2"/>
      <c r="H30" s="2"/>
      <c r="I30" s="33"/>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33"/>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33"/>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33"/>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row r="972" spans="1:26" ht="14.25" customHeight="1" x14ac:dyDescent="0.25">
      <c r="A972" s="2"/>
      <c r="B972" s="2"/>
      <c r="C972" s="2"/>
      <c r="D972" s="2"/>
      <c r="E972" s="2"/>
      <c r="F972" s="2"/>
      <c r="G972" s="2"/>
      <c r="H972" s="2"/>
      <c r="I972" s="2"/>
      <c r="J972" s="2"/>
      <c r="K972" s="2"/>
      <c r="L972" s="2"/>
      <c r="M972" s="2"/>
      <c r="N972" s="2"/>
      <c r="O972" s="2"/>
      <c r="P972" s="2"/>
      <c r="Q972" s="2"/>
      <c r="R972" s="2"/>
      <c r="S972" s="2"/>
      <c r="T972" s="2"/>
      <c r="U972" s="2"/>
      <c r="V972" s="2"/>
      <c r="W972" s="2"/>
      <c r="X972" s="2"/>
      <c r="Y972" s="2"/>
      <c r="Z972" s="2"/>
    </row>
    <row r="973" spans="1:26" ht="14.25" customHeight="1" x14ac:dyDescent="0.25">
      <c r="A973" s="2"/>
      <c r="B973" s="2"/>
      <c r="C973" s="2"/>
      <c r="D973" s="2"/>
      <c r="E973" s="2"/>
      <c r="F973" s="2"/>
      <c r="G973" s="2"/>
      <c r="H973" s="2"/>
      <c r="I973" s="2"/>
      <c r="J973" s="2"/>
      <c r="K973" s="2"/>
      <c r="L973" s="2"/>
      <c r="M973" s="2"/>
      <c r="N973" s="2"/>
      <c r="O973" s="2"/>
      <c r="P973" s="2"/>
      <c r="Q973" s="2"/>
      <c r="R973" s="2"/>
      <c r="S973" s="2"/>
      <c r="T973" s="2"/>
      <c r="U973" s="2"/>
      <c r="V973" s="2"/>
      <c r="W973" s="2"/>
      <c r="X973" s="2"/>
      <c r="Y973" s="2"/>
      <c r="Z973" s="2"/>
    </row>
    <row r="974" spans="1:26" ht="14.25" customHeight="1" x14ac:dyDescent="0.25">
      <c r="A974" s="2"/>
      <c r="B974" s="2"/>
      <c r="C974" s="2"/>
      <c r="D974" s="2"/>
      <c r="E974" s="2"/>
      <c r="F974" s="2"/>
      <c r="G974" s="2"/>
      <c r="H974" s="2"/>
      <c r="I974" s="2"/>
      <c r="J974" s="2"/>
      <c r="K974" s="2"/>
      <c r="L974" s="2"/>
      <c r="M974" s="2"/>
      <c r="N974" s="2"/>
      <c r="O974" s="2"/>
      <c r="P974" s="2"/>
      <c r="Q974" s="2"/>
      <c r="R974" s="2"/>
      <c r="S974" s="2"/>
      <c r="T974" s="2"/>
      <c r="U974" s="2"/>
      <c r="V974" s="2"/>
      <c r="W974" s="2"/>
      <c r="X974" s="2"/>
      <c r="Y974" s="2"/>
      <c r="Z974" s="2"/>
    </row>
    <row r="975" spans="1:26" ht="14.25" customHeight="1" x14ac:dyDescent="0.25">
      <c r="A975" s="2"/>
      <c r="B975" s="2"/>
      <c r="C975" s="2"/>
      <c r="D975" s="2"/>
      <c r="E975" s="2"/>
      <c r="F975" s="2"/>
      <c r="G975" s="2"/>
      <c r="H975" s="2"/>
      <c r="I975" s="2"/>
      <c r="J975" s="2"/>
      <c r="K975" s="2"/>
      <c r="L975" s="2"/>
      <c r="M975" s="2"/>
      <c r="N975" s="2"/>
      <c r="O975" s="2"/>
      <c r="P975" s="2"/>
      <c r="Q975" s="2"/>
      <c r="R975" s="2"/>
      <c r="S975" s="2"/>
      <c r="T975" s="2"/>
      <c r="U975" s="2"/>
      <c r="V975" s="2"/>
      <c r="W975" s="2"/>
      <c r="X975" s="2"/>
      <c r="Y975" s="2"/>
      <c r="Z975" s="2"/>
    </row>
    <row r="976" spans="1:26" ht="14.25" customHeight="1" x14ac:dyDescent="0.25">
      <c r="A976" s="2"/>
      <c r="B976" s="2"/>
      <c r="C976" s="2"/>
      <c r="D976" s="2"/>
      <c r="E976" s="2"/>
      <c r="F976" s="2"/>
      <c r="G976" s="2"/>
      <c r="H976" s="2"/>
      <c r="I976" s="2"/>
      <c r="J976" s="2"/>
      <c r="K976" s="2"/>
      <c r="L976" s="2"/>
      <c r="M976" s="2"/>
      <c r="N976" s="2"/>
      <c r="O976" s="2"/>
      <c r="P976" s="2"/>
      <c r="Q976" s="2"/>
      <c r="R976" s="2"/>
      <c r="S976" s="2"/>
      <c r="T976" s="2"/>
      <c r="U976" s="2"/>
      <c r="V976" s="2"/>
      <c r="W976" s="2"/>
      <c r="X976" s="2"/>
      <c r="Y976" s="2"/>
      <c r="Z976" s="2"/>
    </row>
    <row r="977" spans="1:26" ht="14.25" customHeight="1" x14ac:dyDescent="0.25">
      <c r="A977" s="2"/>
      <c r="B977" s="2"/>
      <c r="C977" s="2"/>
      <c r="D977" s="2"/>
      <c r="E977" s="2"/>
      <c r="F977" s="2"/>
      <c r="G977" s="2"/>
      <c r="H977" s="2"/>
      <c r="I977" s="2"/>
      <c r="J977" s="2"/>
      <c r="K977" s="2"/>
      <c r="L977" s="2"/>
      <c r="M977" s="2"/>
      <c r="N977" s="2"/>
      <c r="O977" s="2"/>
      <c r="P977" s="2"/>
      <c r="Q977" s="2"/>
      <c r="R977" s="2"/>
      <c r="S977" s="2"/>
      <c r="T977" s="2"/>
      <c r="U977" s="2"/>
      <c r="V977" s="2"/>
      <c r="W977" s="2"/>
      <c r="X977" s="2"/>
      <c r="Y977" s="2"/>
      <c r="Z977" s="2"/>
    </row>
    <row r="978" spans="1:26" ht="14.25" customHeight="1" x14ac:dyDescent="0.25">
      <c r="A978" s="2"/>
      <c r="B978" s="2"/>
      <c r="C978" s="2"/>
      <c r="D978" s="2"/>
      <c r="E978" s="2"/>
      <c r="F978" s="2"/>
      <c r="G978" s="2"/>
      <c r="H978" s="2"/>
      <c r="I978" s="2"/>
      <c r="J978" s="2"/>
      <c r="K978" s="2"/>
      <c r="L978" s="2"/>
      <c r="M978" s="2"/>
      <c r="N978" s="2"/>
      <c r="O978" s="2"/>
      <c r="P978" s="2"/>
      <c r="Q978" s="2"/>
      <c r="R978" s="2"/>
      <c r="S978" s="2"/>
      <c r="T978" s="2"/>
      <c r="U978" s="2"/>
      <c r="V978" s="2"/>
      <c r="W978" s="2"/>
      <c r="X978" s="2"/>
      <c r="Y978" s="2"/>
      <c r="Z978" s="2"/>
    </row>
  </sheetData>
  <autoFilter ref="A15:Z25" xr:uid="{00000000-0001-0000-0300-000000000000}">
    <filterColumn colId="9" showButton="0"/>
    <filterColumn colId="13" showButton="0"/>
  </autoFilter>
  <mergeCells count="31">
    <mergeCell ref="J10:Q10"/>
    <mergeCell ref="A11:C11"/>
    <mergeCell ref="K11:Q11"/>
    <mergeCell ref="A12:C12"/>
    <mergeCell ref="A1:P2"/>
    <mergeCell ref="A3:Q3"/>
    <mergeCell ref="A4:Q4"/>
    <mergeCell ref="A5:Q5"/>
    <mergeCell ref="A6:Q6"/>
    <mergeCell ref="A8:J8"/>
    <mergeCell ref="D13:D15"/>
    <mergeCell ref="E13:E15"/>
    <mergeCell ref="F13:G14"/>
    <mergeCell ref="A9:C9"/>
    <mergeCell ref="A10:C10"/>
    <mergeCell ref="Q16:Q23"/>
    <mergeCell ref="A28:Q28"/>
    <mergeCell ref="A29:Q29"/>
    <mergeCell ref="H13:I13"/>
    <mergeCell ref="J13:J14"/>
    <mergeCell ref="K13:K14"/>
    <mergeCell ref="N13:N14"/>
    <mergeCell ref="O13:O14"/>
    <mergeCell ref="Q13:Q14"/>
    <mergeCell ref="H14:H15"/>
    <mergeCell ref="I14:I15"/>
    <mergeCell ref="J15:K15"/>
    <mergeCell ref="N15:O15"/>
    <mergeCell ref="A13:A15"/>
    <mergeCell ref="B13:B15"/>
    <mergeCell ref="C13:C15"/>
  </mergeCells>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A10" zoomScaleNormal="100" workbookViewId="0">
      <selection activeCell="A22" sqref="A22:Q22"/>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4"/>
      <c r="B1" s="85"/>
      <c r="C1" s="85"/>
      <c r="D1" s="85"/>
      <c r="E1" s="85"/>
      <c r="F1" s="85"/>
      <c r="G1" s="85"/>
      <c r="H1" s="85"/>
      <c r="I1" s="85"/>
      <c r="J1" s="85"/>
      <c r="K1" s="85"/>
      <c r="L1" s="85"/>
      <c r="M1" s="85"/>
      <c r="N1" s="85"/>
      <c r="O1" s="85"/>
      <c r="P1" s="86"/>
      <c r="Q1" s="1" t="s">
        <v>0</v>
      </c>
      <c r="R1" s="2"/>
      <c r="S1" s="2"/>
      <c r="T1" s="2"/>
      <c r="U1" s="2"/>
      <c r="V1" s="2"/>
      <c r="W1" s="2"/>
      <c r="X1" s="2"/>
      <c r="Y1" s="2"/>
      <c r="Z1" s="2"/>
    </row>
    <row r="2" spans="1:26" ht="30.75" customHeight="1" x14ac:dyDescent="0.25">
      <c r="A2" s="87"/>
      <c r="B2" s="88"/>
      <c r="C2" s="88"/>
      <c r="D2" s="88"/>
      <c r="E2" s="88"/>
      <c r="F2" s="88"/>
      <c r="G2" s="88"/>
      <c r="H2" s="88"/>
      <c r="I2" s="88"/>
      <c r="J2" s="88"/>
      <c r="K2" s="88"/>
      <c r="L2" s="88"/>
      <c r="M2" s="88"/>
      <c r="N2" s="88"/>
      <c r="O2" s="88"/>
      <c r="P2" s="89"/>
      <c r="Q2" s="3" t="s">
        <v>1</v>
      </c>
      <c r="R2" s="2"/>
      <c r="S2" s="2"/>
      <c r="T2" s="2"/>
      <c r="U2" s="2"/>
      <c r="V2" s="2"/>
      <c r="W2" s="2"/>
      <c r="X2" s="2"/>
      <c r="Y2" s="2"/>
      <c r="Z2" s="2"/>
    </row>
    <row r="3" spans="1:26" ht="34.5" customHeight="1" x14ac:dyDescent="0.25">
      <c r="A3" s="90" t="s">
        <v>2</v>
      </c>
      <c r="B3" s="79"/>
      <c r="C3" s="79"/>
      <c r="D3" s="79"/>
      <c r="E3" s="79"/>
      <c r="F3" s="79"/>
      <c r="G3" s="79"/>
      <c r="H3" s="79"/>
      <c r="I3" s="79"/>
      <c r="J3" s="79"/>
      <c r="K3" s="79"/>
      <c r="L3" s="79"/>
      <c r="M3" s="79"/>
      <c r="N3" s="79"/>
      <c r="O3" s="79"/>
      <c r="P3" s="79"/>
      <c r="Q3" s="66"/>
      <c r="R3" s="2"/>
      <c r="S3" s="2"/>
      <c r="T3" s="2"/>
      <c r="U3" s="2"/>
      <c r="V3" s="2"/>
      <c r="W3" s="2"/>
      <c r="X3" s="2"/>
      <c r="Y3" s="2"/>
      <c r="Z3" s="2"/>
    </row>
    <row r="4" spans="1:26" ht="14.25" customHeight="1" x14ac:dyDescent="0.25">
      <c r="A4" s="91" t="s">
        <v>3</v>
      </c>
      <c r="B4" s="79"/>
      <c r="C4" s="79"/>
      <c r="D4" s="79"/>
      <c r="E4" s="79"/>
      <c r="F4" s="79"/>
      <c r="G4" s="79"/>
      <c r="H4" s="79"/>
      <c r="I4" s="79"/>
      <c r="J4" s="79"/>
      <c r="K4" s="79"/>
      <c r="L4" s="79"/>
      <c r="M4" s="79"/>
      <c r="N4" s="79"/>
      <c r="O4" s="79"/>
      <c r="P4" s="79"/>
      <c r="Q4" s="66"/>
      <c r="R4" s="2"/>
      <c r="S4" s="2"/>
      <c r="T4" s="2"/>
      <c r="U4" s="2"/>
      <c r="V4" s="2"/>
      <c r="W4" s="2"/>
      <c r="X4" s="2"/>
      <c r="Y4" s="2"/>
      <c r="Z4" s="2"/>
    </row>
    <row r="5" spans="1:26" ht="14.25" customHeight="1" x14ac:dyDescent="0.25">
      <c r="A5" s="92"/>
      <c r="B5" s="79"/>
      <c r="C5" s="79"/>
      <c r="D5" s="79"/>
      <c r="E5" s="79"/>
      <c r="F5" s="79"/>
      <c r="G5" s="79"/>
      <c r="H5" s="79"/>
      <c r="I5" s="79"/>
      <c r="J5" s="79"/>
      <c r="K5" s="79"/>
      <c r="L5" s="79"/>
      <c r="M5" s="79"/>
      <c r="N5" s="79"/>
      <c r="O5" s="79"/>
      <c r="P5" s="79"/>
      <c r="Q5" s="66"/>
      <c r="R5" s="2"/>
      <c r="S5" s="2"/>
      <c r="T5" s="2"/>
      <c r="U5" s="2"/>
      <c r="V5" s="2"/>
      <c r="W5" s="2"/>
      <c r="X5" s="2"/>
      <c r="Y5" s="2"/>
      <c r="Z5" s="2"/>
    </row>
    <row r="6" spans="1:26" ht="14.25" customHeight="1" x14ac:dyDescent="0.25">
      <c r="A6" s="93" t="s">
        <v>4</v>
      </c>
      <c r="B6" s="79"/>
      <c r="C6" s="79"/>
      <c r="D6" s="79"/>
      <c r="E6" s="79"/>
      <c r="F6" s="79"/>
      <c r="G6" s="79"/>
      <c r="H6" s="79"/>
      <c r="I6" s="79"/>
      <c r="J6" s="79"/>
      <c r="K6" s="79"/>
      <c r="L6" s="79"/>
      <c r="M6" s="79"/>
      <c r="N6" s="79"/>
      <c r="O6" s="79"/>
      <c r="P6" s="79"/>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94" t="s">
        <v>112</v>
      </c>
      <c r="B8" s="79"/>
      <c r="C8" s="79"/>
      <c r="D8" s="79"/>
      <c r="E8" s="79"/>
      <c r="F8" s="79"/>
      <c r="G8" s="79"/>
      <c r="H8" s="79"/>
      <c r="I8" s="79"/>
      <c r="J8" s="66"/>
      <c r="K8" s="4"/>
      <c r="L8" s="5"/>
      <c r="M8" s="5"/>
      <c r="N8" s="5"/>
      <c r="O8" s="5"/>
      <c r="P8" s="5"/>
      <c r="Q8" s="2"/>
      <c r="R8" s="2"/>
      <c r="S8" s="2"/>
      <c r="T8" s="2"/>
      <c r="U8" s="2"/>
      <c r="V8" s="2"/>
      <c r="W8" s="2"/>
      <c r="X8" s="2"/>
      <c r="Y8" s="2"/>
      <c r="Z8" s="2"/>
    </row>
    <row r="9" spans="1:26" ht="14.25" customHeight="1" x14ac:dyDescent="0.25">
      <c r="A9" s="78" t="s">
        <v>5</v>
      </c>
      <c r="B9" s="79"/>
      <c r="C9" s="66"/>
      <c r="D9" s="6"/>
      <c r="E9" s="7"/>
      <c r="F9" s="8"/>
      <c r="G9" s="8"/>
      <c r="H9" s="8"/>
      <c r="I9" s="8"/>
      <c r="J9" s="52"/>
      <c r="K9" s="52"/>
      <c r="L9" s="9"/>
      <c r="M9" s="9"/>
      <c r="N9" s="9"/>
      <c r="O9" s="9"/>
      <c r="P9" s="9"/>
      <c r="Q9" s="2"/>
      <c r="R9" s="2"/>
      <c r="S9" s="2"/>
      <c r="T9" s="2"/>
      <c r="U9" s="2"/>
      <c r="V9" s="2"/>
      <c r="W9" s="2"/>
      <c r="X9" s="2"/>
      <c r="Y9" s="2"/>
      <c r="Z9" s="2"/>
    </row>
    <row r="10" spans="1:26" ht="14.25" customHeight="1" x14ac:dyDescent="0.25">
      <c r="A10" s="80">
        <v>3818187875</v>
      </c>
      <c r="B10" s="79"/>
      <c r="C10" s="66"/>
      <c r="D10" s="10"/>
      <c r="E10" s="11"/>
      <c r="F10" s="8"/>
      <c r="G10" s="8"/>
      <c r="H10" s="7"/>
      <c r="I10" s="53"/>
      <c r="J10" s="81" t="s">
        <v>6</v>
      </c>
      <c r="K10" s="79"/>
      <c r="L10" s="79"/>
      <c r="M10" s="79"/>
      <c r="N10" s="79"/>
      <c r="O10" s="79"/>
      <c r="P10" s="79"/>
      <c r="Q10" s="66"/>
      <c r="R10" s="2"/>
      <c r="S10" s="2"/>
      <c r="T10" s="2"/>
      <c r="U10" s="2"/>
      <c r="V10" s="2"/>
      <c r="W10" s="2"/>
      <c r="X10" s="2"/>
      <c r="Y10" s="2"/>
      <c r="Z10" s="2"/>
    </row>
    <row r="11" spans="1:26" ht="14.25" customHeight="1" x14ac:dyDescent="0.25">
      <c r="A11" s="82" t="s">
        <v>7</v>
      </c>
      <c r="B11" s="79"/>
      <c r="C11" s="66"/>
      <c r="D11" s="55">
        <f>+K18</f>
        <v>82791198</v>
      </c>
      <c r="E11" s="11">
        <f>+A10-D11</f>
        <v>3735396677</v>
      </c>
      <c r="F11" s="8"/>
      <c r="G11" s="8"/>
      <c r="H11" s="8"/>
      <c r="I11" s="53"/>
      <c r="J11" s="12" t="s">
        <v>8</v>
      </c>
      <c r="K11" s="83" t="s">
        <v>113</v>
      </c>
      <c r="L11" s="79"/>
      <c r="M11" s="79"/>
      <c r="N11" s="79"/>
      <c r="O11" s="79"/>
      <c r="P11" s="79"/>
      <c r="Q11" s="66"/>
      <c r="R11" s="2"/>
      <c r="S11" s="2"/>
      <c r="T11" s="2"/>
      <c r="U11" s="2"/>
      <c r="V11" s="2"/>
      <c r="W11" s="2"/>
      <c r="X11" s="2"/>
      <c r="Y11" s="2"/>
      <c r="Z11" s="2"/>
    </row>
    <row r="12" spans="1:26" ht="22.5" customHeight="1" x14ac:dyDescent="0.25">
      <c r="A12" s="82" t="s">
        <v>9</v>
      </c>
      <c r="B12" s="79"/>
      <c r="C12" s="66"/>
      <c r="D12" s="10"/>
      <c r="E12" s="13"/>
      <c r="F12" s="8"/>
      <c r="G12" s="8"/>
      <c r="H12" s="8"/>
      <c r="I12" s="53"/>
      <c r="J12" s="8" t="s">
        <v>10</v>
      </c>
      <c r="K12" s="12" t="s">
        <v>11</v>
      </c>
      <c r="L12" s="12"/>
      <c r="M12" s="12"/>
      <c r="N12" s="12"/>
      <c r="O12" s="12"/>
      <c r="P12" s="12"/>
      <c r="Q12" s="14"/>
      <c r="R12" s="2"/>
      <c r="S12" s="2"/>
      <c r="T12" s="2"/>
      <c r="U12" s="2"/>
      <c r="V12" s="2"/>
      <c r="W12" s="2"/>
      <c r="X12" s="2"/>
      <c r="Y12" s="2"/>
      <c r="Z12" s="2"/>
    </row>
    <row r="13" spans="1:26" ht="42.75" customHeight="1" x14ac:dyDescent="0.25">
      <c r="A13" s="72" t="s">
        <v>12</v>
      </c>
      <c r="B13" s="70" t="s">
        <v>13</v>
      </c>
      <c r="C13" s="70" t="s">
        <v>14</v>
      </c>
      <c r="D13" s="70" t="s">
        <v>15</v>
      </c>
      <c r="E13" s="70" t="s">
        <v>16</v>
      </c>
      <c r="F13" s="74" t="s">
        <v>17</v>
      </c>
      <c r="G13" s="75"/>
      <c r="H13" s="65" t="s">
        <v>18</v>
      </c>
      <c r="I13" s="66"/>
      <c r="J13" s="67" t="s">
        <v>19</v>
      </c>
      <c r="K13" s="67" t="s">
        <v>20</v>
      </c>
      <c r="L13" s="54"/>
      <c r="M13" s="54"/>
      <c r="N13" s="67" t="s">
        <v>19</v>
      </c>
      <c r="O13" s="67" t="s">
        <v>20</v>
      </c>
      <c r="P13" s="15" t="s">
        <v>21</v>
      </c>
      <c r="Q13" s="69" t="s">
        <v>22</v>
      </c>
      <c r="R13" s="2"/>
      <c r="S13" s="2"/>
      <c r="T13" s="2"/>
      <c r="U13" s="2"/>
      <c r="V13" s="2"/>
      <c r="W13" s="2"/>
      <c r="X13" s="2"/>
      <c r="Y13" s="2"/>
      <c r="Z13" s="2"/>
    </row>
    <row r="14" spans="1:26" ht="30.75" customHeight="1" x14ac:dyDescent="0.25">
      <c r="A14" s="73"/>
      <c r="B14" s="73"/>
      <c r="C14" s="73"/>
      <c r="D14" s="73"/>
      <c r="E14" s="73"/>
      <c r="F14" s="76"/>
      <c r="G14" s="77"/>
      <c r="H14" s="70" t="s">
        <v>23</v>
      </c>
      <c r="I14" s="70" t="s">
        <v>24</v>
      </c>
      <c r="J14" s="68"/>
      <c r="K14" s="68"/>
      <c r="L14" s="16"/>
      <c r="M14" s="16"/>
      <c r="N14" s="68"/>
      <c r="O14" s="68"/>
      <c r="P14" s="16" t="s">
        <v>25</v>
      </c>
      <c r="Q14" s="68"/>
      <c r="R14" s="2"/>
      <c r="S14" s="2"/>
      <c r="T14" s="2"/>
      <c r="U14" s="2"/>
      <c r="V14" s="2"/>
      <c r="W14" s="2"/>
      <c r="X14" s="2"/>
      <c r="Y14" s="2"/>
      <c r="Z14" s="2"/>
    </row>
    <row r="15" spans="1:26" ht="31.5" customHeight="1" x14ac:dyDescent="0.25">
      <c r="A15" s="68"/>
      <c r="B15" s="68"/>
      <c r="C15" s="68"/>
      <c r="D15" s="68"/>
      <c r="E15" s="68"/>
      <c r="F15" s="17" t="s">
        <v>26</v>
      </c>
      <c r="G15" s="17" t="s">
        <v>27</v>
      </c>
      <c r="H15" s="68"/>
      <c r="I15" s="68"/>
      <c r="J15" s="71" t="s">
        <v>28</v>
      </c>
      <c r="K15" s="66"/>
      <c r="L15" s="18" t="s">
        <v>29</v>
      </c>
      <c r="M15" s="18" t="s">
        <v>30</v>
      </c>
      <c r="N15" s="71" t="s">
        <v>114</v>
      </c>
      <c r="O15" s="66"/>
      <c r="P15" s="19"/>
      <c r="Q15" s="20"/>
      <c r="R15" s="2"/>
      <c r="S15" s="2"/>
      <c r="T15" s="2"/>
      <c r="U15" s="2"/>
      <c r="V15" s="2"/>
      <c r="W15" s="2"/>
      <c r="X15" s="2"/>
      <c r="Y15" s="2"/>
      <c r="Z15" s="2"/>
    </row>
    <row r="16" spans="1:26" s="44" customFormat="1" ht="68.25" customHeight="1" x14ac:dyDescent="0.25">
      <c r="A16" s="50" t="s">
        <v>31</v>
      </c>
      <c r="B16" s="45" t="s">
        <v>32</v>
      </c>
      <c r="C16" s="58" t="s">
        <v>143</v>
      </c>
      <c r="D16" s="41" t="s">
        <v>33</v>
      </c>
      <c r="E16" s="46">
        <v>2</v>
      </c>
      <c r="F16" s="42">
        <v>9</v>
      </c>
      <c r="G16" s="42">
        <v>0</v>
      </c>
      <c r="H16" s="56">
        <v>45691</v>
      </c>
      <c r="I16" s="56">
        <v>45960</v>
      </c>
      <c r="J16" s="57">
        <v>4599511</v>
      </c>
      <c r="K16" s="47">
        <f t="shared" ref="K16" si="0">(F16*J16+(J16/30*G16))*E16</f>
        <v>82791198</v>
      </c>
      <c r="L16" s="43" t="s">
        <v>148</v>
      </c>
      <c r="M16" s="43" t="s">
        <v>149</v>
      </c>
      <c r="N16" s="48">
        <f t="shared" ref="N16" si="1">+J16</f>
        <v>4599511</v>
      </c>
      <c r="O16" s="47">
        <f t="shared" ref="O16" si="2">+K16</f>
        <v>82791198</v>
      </c>
      <c r="P16" s="47" t="s">
        <v>34</v>
      </c>
      <c r="Q16" s="61"/>
      <c r="R16" s="51"/>
      <c r="S16" s="51"/>
      <c r="T16" s="51"/>
      <c r="U16" s="51"/>
      <c r="V16" s="51"/>
      <c r="W16" s="51"/>
      <c r="X16" s="51"/>
      <c r="Y16" s="51"/>
      <c r="Z16" s="51"/>
    </row>
    <row r="18" spans="1:26" ht="14.25" customHeight="1" x14ac:dyDescent="0.25">
      <c r="A18" s="22" t="s">
        <v>35</v>
      </c>
      <c r="B18" s="23"/>
      <c r="C18" s="24"/>
      <c r="D18" s="25"/>
      <c r="E18" s="26">
        <f>SUM(E16:E16)</f>
        <v>2</v>
      </c>
      <c r="F18" s="27"/>
      <c r="G18" s="28" t="s">
        <v>36</v>
      </c>
      <c r="H18" s="11"/>
      <c r="I18" s="14"/>
      <c r="J18" s="29"/>
      <c r="K18" s="30">
        <f>SUM(K16:K16)</f>
        <v>82791198</v>
      </c>
      <c r="L18" s="30"/>
      <c r="M18" s="30"/>
      <c r="N18" s="29"/>
      <c r="O18" s="21">
        <f>K18</f>
        <v>82791198</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34"/>
      <c r="L20" s="34"/>
      <c r="M20" s="34"/>
      <c r="N20" s="34"/>
      <c r="O20" s="34"/>
      <c r="P20" s="2"/>
      <c r="Q20" s="35"/>
      <c r="R20" s="2"/>
      <c r="S20" s="2"/>
      <c r="T20" s="2"/>
      <c r="U20" s="2"/>
      <c r="V20" s="2"/>
      <c r="W20" s="2"/>
      <c r="X20" s="2"/>
      <c r="Y20" s="2"/>
      <c r="Z20" s="2"/>
    </row>
    <row r="21" spans="1:26" ht="14.25" customHeight="1" x14ac:dyDescent="0.25">
      <c r="A21" s="63" t="s">
        <v>115</v>
      </c>
      <c r="B21" s="64"/>
      <c r="C21" s="64"/>
      <c r="D21" s="64"/>
      <c r="E21" s="64"/>
      <c r="F21" s="64"/>
      <c r="G21" s="64"/>
      <c r="H21" s="64"/>
      <c r="I21" s="64"/>
      <c r="J21" s="64"/>
      <c r="K21" s="64"/>
      <c r="L21" s="64"/>
      <c r="M21" s="64"/>
      <c r="N21" s="64"/>
      <c r="O21" s="64"/>
      <c r="P21" s="64"/>
      <c r="Q21" s="64"/>
      <c r="R21" s="2"/>
      <c r="S21" s="2"/>
      <c r="T21" s="2"/>
      <c r="U21" s="2"/>
      <c r="V21" s="2"/>
      <c r="W21" s="2"/>
      <c r="X21" s="2"/>
      <c r="Y21" s="2"/>
      <c r="Z21" s="2"/>
    </row>
    <row r="22" spans="1:26" ht="14.25" customHeight="1" x14ac:dyDescent="0.25">
      <c r="A22" s="63" t="s">
        <v>37</v>
      </c>
      <c r="B22" s="64"/>
      <c r="C22" s="64"/>
      <c r="D22" s="64"/>
      <c r="E22" s="64"/>
      <c r="F22" s="64"/>
      <c r="G22" s="64"/>
      <c r="H22" s="64"/>
      <c r="I22" s="64"/>
      <c r="J22" s="64"/>
      <c r="K22" s="64"/>
      <c r="L22" s="64"/>
      <c r="M22" s="64"/>
      <c r="N22" s="64"/>
      <c r="O22" s="64"/>
      <c r="P22" s="64"/>
      <c r="Q22" s="64"/>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0">
    <mergeCell ref="A21:Q21"/>
    <mergeCell ref="A22:Q22"/>
    <mergeCell ref="H14:H15"/>
    <mergeCell ref="I14:I15"/>
    <mergeCell ref="J15:K15"/>
    <mergeCell ref="N15:O15"/>
    <mergeCell ref="N13:N14"/>
    <mergeCell ref="O13:O14"/>
    <mergeCell ref="Q13:Q14"/>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1:P2"/>
    <mergeCell ref="A3:Q3"/>
    <mergeCell ref="A4:Q4"/>
    <mergeCell ref="A5:Q5"/>
    <mergeCell ref="A6:Q6"/>
  </mergeCells>
  <phoneticPr fontId="14" type="noConversion"/>
  <pageMargins left="0.7" right="0.7" top="0.75" bottom="0.75" header="0" footer="0"/>
  <pageSetup scale="26"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9" t="s">
        <v>116</v>
      </c>
    </row>
    <row r="2" spans="1:1" x14ac:dyDescent="0.25">
      <c r="A2" s="60" t="s">
        <v>117</v>
      </c>
    </row>
    <row r="3" spans="1:1" x14ac:dyDescent="0.25">
      <c r="A3" s="60" t="s">
        <v>118</v>
      </c>
    </row>
    <row r="4" spans="1:1" x14ac:dyDescent="0.25">
      <c r="A4" s="60" t="s">
        <v>119</v>
      </c>
    </row>
    <row r="5" spans="1:1" x14ac:dyDescent="0.25">
      <c r="A5" s="60" t="s">
        <v>120</v>
      </c>
    </row>
    <row r="6" spans="1:1" x14ac:dyDescent="0.25">
      <c r="A6" s="60" t="s">
        <v>121</v>
      </c>
    </row>
    <row r="7" spans="1:1" x14ac:dyDescent="0.25">
      <c r="A7" s="60" t="s">
        <v>122</v>
      </c>
    </row>
    <row r="8" spans="1:1" x14ac:dyDescent="0.25">
      <c r="A8" s="60" t="s">
        <v>123</v>
      </c>
    </row>
    <row r="9" spans="1:1" x14ac:dyDescent="0.25">
      <c r="A9" s="59" t="s">
        <v>124</v>
      </c>
    </row>
    <row r="10" spans="1:1" x14ac:dyDescent="0.25">
      <c r="A10" s="60" t="s">
        <v>125</v>
      </c>
    </row>
    <row r="11" spans="1:1" x14ac:dyDescent="0.25">
      <c r="A11" s="60" t="s">
        <v>126</v>
      </c>
    </row>
    <row r="12" spans="1:1" x14ac:dyDescent="0.25">
      <c r="A12" s="60" t="s">
        <v>127</v>
      </c>
    </row>
    <row r="13" spans="1:1" x14ac:dyDescent="0.25">
      <c r="A13" s="60" t="s">
        <v>128</v>
      </c>
    </row>
    <row r="14" spans="1:1" x14ac:dyDescent="0.25">
      <c r="A14" s="59" t="s">
        <v>129</v>
      </c>
    </row>
    <row r="15" spans="1:1" x14ac:dyDescent="0.25">
      <c r="A15" s="60" t="s">
        <v>130</v>
      </c>
    </row>
    <row r="16" spans="1:1" x14ac:dyDescent="0.25">
      <c r="A16" s="60" t="s">
        <v>131</v>
      </c>
    </row>
    <row r="17" spans="1:1" x14ac:dyDescent="0.25">
      <c r="A17" s="60" t="s">
        <v>132</v>
      </c>
    </row>
    <row r="18" spans="1:1" x14ac:dyDescent="0.25">
      <c r="A18" s="60" t="s">
        <v>133</v>
      </c>
    </row>
    <row r="19" spans="1:1" x14ac:dyDescent="0.25">
      <c r="A19" s="60" t="s">
        <v>134</v>
      </c>
    </row>
    <row r="20" spans="1:1" x14ac:dyDescent="0.25">
      <c r="A20" s="59" t="s">
        <v>135</v>
      </c>
    </row>
    <row r="21" spans="1:1" ht="15.75" customHeight="1" x14ac:dyDescent="0.25">
      <c r="A21" s="60" t="s">
        <v>136</v>
      </c>
    </row>
    <row r="22" spans="1:1" ht="15.75" customHeight="1" x14ac:dyDescent="0.25">
      <c r="A22" s="60" t="s">
        <v>137</v>
      </c>
    </row>
    <row r="23" spans="1:1" ht="15.75" customHeight="1" x14ac:dyDescent="0.25">
      <c r="A23" s="60" t="s">
        <v>138</v>
      </c>
    </row>
    <row r="24" spans="1:1" ht="15.75" customHeight="1" x14ac:dyDescent="0.25">
      <c r="A24" s="60" t="s">
        <v>139</v>
      </c>
    </row>
    <row r="25" spans="1:1" ht="15.75" customHeight="1" x14ac:dyDescent="0.25">
      <c r="A25" s="60" t="s">
        <v>140</v>
      </c>
    </row>
    <row r="26" spans="1:1" ht="15.75" customHeight="1" x14ac:dyDescent="0.25">
      <c r="A26" s="60" t="s">
        <v>141</v>
      </c>
    </row>
    <row r="27" spans="1:1" ht="15.75" customHeight="1" x14ac:dyDescent="0.25">
      <c r="A27" s="60"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5" t="s">
        <v>38</v>
      </c>
      <c r="B1" s="98" t="s">
        <v>39</v>
      </c>
      <c r="C1" s="98" t="s">
        <v>40</v>
      </c>
      <c r="D1" s="98" t="s">
        <v>41</v>
      </c>
      <c r="E1" s="98" t="s">
        <v>42</v>
      </c>
      <c r="F1" s="95" t="s">
        <v>43</v>
      </c>
      <c r="G1" s="95" t="s">
        <v>44</v>
      </c>
      <c r="H1" s="98" t="s">
        <v>45</v>
      </c>
      <c r="I1" s="98" t="s">
        <v>46</v>
      </c>
      <c r="J1" s="98" t="s">
        <v>47</v>
      </c>
      <c r="K1" s="98" t="s">
        <v>48</v>
      </c>
      <c r="L1" s="99" t="s">
        <v>49</v>
      </c>
      <c r="M1" s="100" t="s">
        <v>50</v>
      </c>
      <c r="N1" s="101" t="s">
        <v>51</v>
      </c>
      <c r="O1" s="102"/>
    </row>
    <row r="2" spans="1:15" x14ac:dyDescent="0.25">
      <c r="A2" s="96"/>
      <c r="B2" s="96"/>
      <c r="C2" s="96"/>
      <c r="D2" s="96"/>
      <c r="E2" s="96"/>
      <c r="F2" s="96"/>
      <c r="G2" s="96"/>
      <c r="H2" s="96"/>
      <c r="I2" s="96"/>
      <c r="J2" s="96"/>
      <c r="K2" s="96"/>
      <c r="L2" s="96"/>
      <c r="M2" s="96"/>
      <c r="N2" s="99" t="s">
        <v>45</v>
      </c>
      <c r="O2" s="99" t="s">
        <v>46</v>
      </c>
    </row>
    <row r="3" spans="1:15" x14ac:dyDescent="0.25">
      <c r="A3" s="97"/>
      <c r="B3" s="97"/>
      <c r="C3" s="97"/>
      <c r="D3" s="97"/>
      <c r="E3" s="97"/>
      <c r="F3" s="97"/>
      <c r="G3" s="97"/>
      <c r="H3" s="97"/>
      <c r="I3" s="97"/>
      <c r="J3" s="97"/>
      <c r="K3" s="97"/>
      <c r="L3" s="97"/>
      <c r="M3" s="97"/>
      <c r="N3" s="97"/>
      <c r="O3" s="97"/>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F1:F3"/>
    <mergeCell ref="G1:G3"/>
    <mergeCell ref="N2:N3"/>
    <mergeCell ref="O2:O3"/>
    <mergeCell ref="H1:H3"/>
    <mergeCell ref="I1:I3"/>
    <mergeCell ref="J1:J3"/>
    <mergeCell ref="K1:K3"/>
    <mergeCell ref="L1:L3"/>
    <mergeCell ref="M1:M3"/>
    <mergeCell ref="N1:O1"/>
    <mergeCell ref="A1:A3"/>
    <mergeCell ref="B1:B3"/>
    <mergeCell ref="C1:C3"/>
    <mergeCell ref="D1:D3"/>
    <mergeCell ref="E1:E3"/>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CAMPE REGULAR</vt: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Ana Sofia Botello Gordillo</cp:lastModifiedBy>
  <cp:revision/>
  <dcterms:created xsi:type="dcterms:W3CDTF">2020-02-28T20:30:41Z</dcterms:created>
  <dcterms:modified xsi:type="dcterms:W3CDTF">2025-02-03T14:25:36Z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